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M_ГИП_26 Рек. ВЛ-10 Ф 43-04 Шаран\"/>
    </mc:Choice>
  </mc:AlternateContent>
  <xr:revisionPtr revIDLastSave="0" documentId="13_ncr:1_{5EB67A7D-8984-4634-855E-B321F46D3EE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28" i="6" l="1"/>
  <c r="A29" i="6" s="1"/>
  <c r="A30" i="6" s="1"/>
  <c r="A27" i="6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<sst xmlns="http://schemas.openxmlformats.org/spreadsheetml/2006/main" count="403" uniqueCount="340">
  <si>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</si>
  <si>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</si>
  <si>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</si>
  <si>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</si>
  <si>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</si>
  <si>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</si>
  <si>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</si>
  <si>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</si>
  <si>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</si>
  <si>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</si>
  <si>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</si>
  <si>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</si>
  <si>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</si>
  <si>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</si>
  <si>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</si>
  <si>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</si>
  <si>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</si>
  <si>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</si>
  <si>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</si>
  <si>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</si>
  <si>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</si>
  <si>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</si>
  <si>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</si>
  <si>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</si>
  <si>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</si>
  <si>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</si>
  <si>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</si>
  <si>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</si>
  <si>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</si>
  <si>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</si>
  <si>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</si>
  <si>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</si>
  <si>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</si>
  <si>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</si>
  <si>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</si>
  <si>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</si>
  <si>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</si>
  <si>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</si>
  <si>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</si>
  <si>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</si>
  <si>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</si>
  <si>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</si>
  <si>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</si>
  <si>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</si>
  <si>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</si>
  <si>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</si>
  <si>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</si>
  <si>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</si>
  <si>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</si>
  <si>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</si>
  <si>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</si>
  <si>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</si>
  <si>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</si>
  <si>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</si>
  <si>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</si>
  <si>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</si>
  <si>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</si>
  <si>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</si>
  <si>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</si>
  <si>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</si>
  <si>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</si>
  <si>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</si>
  <si>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</si>
  <si>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</si>
  <si>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</si>
  <si>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</si>
  <si>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</si>
  <si>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</si>
  <si>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</si>
  <si>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</si>
  <si>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</si>
  <si>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</si>
  <si>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</si>
  <si>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</si>
  <si>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</si>
  <si>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</si>
  <si>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</si>
  <si>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</si>
  <si>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</si>
  <si>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</si>
  <si>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</si>
  <si>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</si>
  <si>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</si>
  <si>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</si>
  <si>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</si>
  <si>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</si>
  <si>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</si>
  <si>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</si>
  <si>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</si>
  <si>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</si>
  <si>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</si>
  <si>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</si>
  <si>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</si>
  <si>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</si>
  <si>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</si>
  <si>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</si>
  <si>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</si>
  <si>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</si>
  <si>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</si>
  <si>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</si>
  <si>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</si>
  <si>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</si>
  <si>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</si>
  <si>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</si>
  <si>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</si>
  <si>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</si>
  <si>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</si>
  <si>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</si>
  <si>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</si>
  <si>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</si>
  <si>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</si>
  <si>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</si>
  <si>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</si>
  <si>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</si>
  <si>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</si>
  <si>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</si>
  <si>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</si>
  <si>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</si>
  <si>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</si>
  <si>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</si>
  <si>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</si>
  <si>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</si>
  <si>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</si>
  <si>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</si>
  <si>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</si>
  <si>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</si>
  <si>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</si>
  <si>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</si>
  <si>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</si>
  <si>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</si>
  <si>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</si>
  <si>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</si>
  <si>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</si>
  <si>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</si>
  <si>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</si>
  <si>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</si>
  <si>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</si>
  <si>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</si>
  <si>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</si>
  <si>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</si>
  <si>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</si>
  <si>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</si>
  <si>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</si>
  <si>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</si>
  <si>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</si>
  <si>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</si>
  <si>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</si>
  <si>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</si>
  <si>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</si>
  <si>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</si>
  <si>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</si>
  <si>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</si>
  <si>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</si>
  <si>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</si>
  <si>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</si>
  <si>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</si>
  <si>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</si>
  <si>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</si>
  <si>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</si>
  <si>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</si>
  <si>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</si>
  <si>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</si>
  <si>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</si>
  <si>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</si>
  <si>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</si>
  <si>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</si>
  <si>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</si>
  <si>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</si>
  <si>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</si>
  <si>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</si>
  <si>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</si>
  <si>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</si>
  <si>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</si>
  <si>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</si>
  <si>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</si>
  <si>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</si>
  <si>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</si>
  <si>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</si>
  <si>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</si>
  <si>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</si>
  <si>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</si>
  <si>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</si>
  <si>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</si>
  <si>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</si>
  <si>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</si>
  <si>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</si>
  <si>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</si>
  <si>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</si>
  <si>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</si>
  <si>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</si>
  <si>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</si>
  <si>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</si>
  <si>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</si>
  <si>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</si>
  <si>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</si>
  <si>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</si>
  <si>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</si>
  <si>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</si>
  <si>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</si>
  <si>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</si>
  <si>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</si>
  <si>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</si>
  <si>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</si>
  <si>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</si>
  <si>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</si>
  <si>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</si>
  <si>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</si>
  <si>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</si>
  <si>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</si>
  <si>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</si>
  <si>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</si>
  <si>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</si>
  <si>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</si>
  <si>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</si>
  <si>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</si>
  <si>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</si>
  <si>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</si>
  <si>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</si>
  <si>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</si>
  <si>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</si>
  <si>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</si>
  <si>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</si>
  <si>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</si>
  <si>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</si>
  <si>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</si>
  <si>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</si>
  <si>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</si>
  <si>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</si>
  <si>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</si>
  <si>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</si>
  <si>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</si>
  <si>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</si>
  <si>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</si>
  <si>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</si>
  <si>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</si>
  <si>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</si>
  <si>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</si>
  <si>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</si>
  <si>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</si>
  <si>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</si>
  <si>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</si>
  <si>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</si>
  <si>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</si>
  <si>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</si>
  <si>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</si>
  <si>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</si>
  <si>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</si>
  <si>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</si>
  <si>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</si>
  <si>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</si>
  <si>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</si>
  <si>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</si>
  <si>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</si>
  <si>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</si>
  <si>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</si>
  <si>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</si>
  <si>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</si>
  <si>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</si>
  <si>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</si>
  <si>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</si>
  <si>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</si>
  <si>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</si>
  <si>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</si>
  <si>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</si>
  <si>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</si>
  <si>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</si>
  <si>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</si>
  <si>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</si>
  <si>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</si>
  <si>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</si>
  <si>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</si>
  <si>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</si>
  <si>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</si>
  <si>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</si>
  <si>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</si>
  <si>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</si>
  <si>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</si>
  <si>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</si>
  <si>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</si>
  <si>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</si>
  <si>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</si>
  <si>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</si>
  <si>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</si>
  <si>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</si>
  <si>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</si>
  <si>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</si>
  <si>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</si>
  <si>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</si>
  <si>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</si>
  <si>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</si>
  <si>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</si>
  <si>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</si>
  <si>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</si>
  <si>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</si>
  <si>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</si>
  <si>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</si>
  <si>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</si>
  <si>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</si>
  <si>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</si>
  <si>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</si>
  <si>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</si>
  <si>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 xml:space="preserve">Реконструкция ТП-5602/250кВА д. Абдуллино Караидельского района РБ (замена ТП и силового трансформатора с уменьшением мощности с 250кВА на 100кВА) </t>
  </si>
  <si>
    <t>M_ГИП_20</t>
  </si>
  <si>
    <t xml:space="preserve">Реконструкция ТП-1259/315кВА г. Мелеуз Мелеузовского района РБ (замена ТП и силового трансформатора с уменьшением мощности с 315кВА на 40кВА) </t>
  </si>
  <si>
    <t>M_ГИП_21</t>
  </si>
  <si>
    <t>Реконструкция ВЛ-10кВ Ф-18 Л-2699 с. Большеустьикинское Мечетлинского района РБ (вынос ВЛ-10кВ с территории больницы, КЛ-10кВ 0,4км)</t>
  </si>
  <si>
    <t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t>
  </si>
  <si>
    <t>Реконструкция ВЛ-0,4кВ Л-2 ТП-2623 ул. Набережная с. Большеустьикинское Мечетлинского района РБ (перевод нагрузки с Л-2 ТП-2623 на Л-2 ТП-2732, 0,369км)</t>
  </si>
  <si>
    <t>M_ГИП_23</t>
  </si>
  <si>
    <t>M_ГИП_24</t>
  </si>
  <si>
    <t>M_ГИП_25</t>
  </si>
  <si>
    <t>Реконструкция ВЛ-10кВ Ф-4301 для электроснабжения ул. Школьной в с. Шаран Шаранского района РБ (2 Этап - Строительно-монтажные работы 2022г.)</t>
  </si>
  <si>
    <t>M_ГИП_8</t>
  </si>
  <si>
    <t>M_ГИП_26</t>
  </si>
  <si>
    <t>Реконструкция ВЛ-0,4кВ Л-3 КТПН-4604 с.В.Киги  Кигинского района РБ (замена провода 0,692км)</t>
  </si>
  <si>
    <r>
      <t xml:space="preserve">Реконструкция ВЛ-0,4кВ Л-2 КТПН-4613, установка доп. ТП -160кВА с.В.Киги  Кигинского района </t>
    </r>
    <r>
      <rPr>
        <sz val="12"/>
        <rFont val="Times New Roman"/>
        <family val="1"/>
        <charset val="204"/>
      </rPr>
      <t>РБ (ВЛ-10кВ 0,015км</t>
    </r>
    <r>
      <rPr>
        <sz val="12"/>
        <color theme="1"/>
        <rFont val="Times New Roman"/>
        <family val="1"/>
        <charset val="204"/>
      </rPr>
      <t>, ВЛ-0,4кВ 0,65км, перевод нагрузки с Л-2 КТПН-4613 на новое ТП-160кВА)</t>
    </r>
  </si>
  <si>
    <t>M_ГИП_27</t>
  </si>
  <si>
    <t>M_ГИП_28</t>
  </si>
  <si>
    <t>Строительство КЛ-6кВ Л-5044 Ф-11 ПС "ЗЖБК" г. Мелеуз Мелеузовского района РБ (прокладка резервного кабеля 0,09км)</t>
  </si>
  <si>
    <t>M_ГИП_5</t>
  </si>
  <si>
    <t>Строительство ВЛ-10, установка двух ТП-160кВА  с. Старосубхангулово  Бурзянского района РБ</t>
  </si>
  <si>
    <t>M_ГИП_46</t>
  </si>
  <si>
    <t>Реконструкция ВЛ-0,4кВ Л-3 ТП-2593 с. Санатория Глуховского Белебеевского района РБ (достройка ВЛ-0,4кВ Л-3 ТП-2593 0,320 км)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</si>
  <si>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ВЛ-0,4кВ Л-4 ТП-2593 с. Санатория Глуховского Белебеевского района РБ (ВЛ-0,4кВ 0,220 км)</t>
    </r>
  </si>
  <si>
    <r>
      <t>Модернизация ТП-2593/100кВА с. Санатория Глуховского Белебеевского района РБ (</t>
    </r>
    <r>
      <rPr>
        <sz val="12"/>
        <rFont val="Times New Roman"/>
        <family val="1"/>
        <charset val="204"/>
      </rPr>
      <t xml:space="preserve">замена ТМ с увеличением мощности трансформатора со 100кВА на 250кВА) </t>
    </r>
  </si>
  <si>
    <t>M_ГИП_29</t>
  </si>
  <si>
    <t>M_ГИП_47</t>
  </si>
  <si>
    <t>M_ГИП_22</t>
  </si>
  <si>
    <t xml:space="preserve">Строительство ВЛ-10кВ, ВЛ-0,4кВ, установка ТП-250кВА для электроснабжения СНТ "Родник" Иглинского района РБ </t>
  </si>
  <si>
    <t xml:space="preserve">Реконструкция ВЛ-0,4кВ в СНТ "Родник " Иглинского района РБ </t>
  </si>
  <si>
    <t>Автоматизированная информационно-измерительная система коммерческого учета электроэнергии в СНТ "Родник" Иглинского района РБ (2022-2023г.г.)</t>
  </si>
  <si>
    <t>M_ГИП_48</t>
  </si>
  <si>
    <t>M_ГИП_30</t>
  </si>
  <si>
    <t>ЭM_ГИП_45</t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</si>
  <si>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</si>
  <si>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</si>
  <si>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t>
  </si>
  <si>
    <t>Тендер</t>
  </si>
  <si>
    <t>Реконструкция ВЛ-10кВ Ф 43-04, ВЛ-0,4кВ Л-2 ТП-8121, ВЛ-0,4кВ ТП-8129 в с.Шаран Шаранского района РБ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</si>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</sst>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4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0" fillId="24" borderId="1" xfId="0" applyFont="1" applyFill="1" applyBorder="1" applyAlignment="1">
      <alignment horizontal="center" vertical="center" wrapText="1"/>
    </xf>
    <xf numFmtId="14" fontId="50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2" fillId="0" borderId="2" xfId="0" applyNumberFormat="1" applyFont="1" applyFill="1" applyBorder="1" applyAlignment="1">
      <alignment horizontal="center" vertical="center" wrapText="1"/>
    </xf>
    <xf numFmtId="14" fontId="42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epz/order/notice/notice223/common-info.html?noticeInfoId=1397596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28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2" t="s">
        <v>300</v>
      </c>
      <c r="B5" s="162"/>
      <c r="C5" s="16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8"/>
      <c r="B6" s="168"/>
      <c r="C6" s="16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2" t="s">
        <v>61</v>
      </c>
      <c r="B7" s="152"/>
      <c r="C7" s="15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2"/>
      <c r="B8" s="152"/>
      <c r="C8" s="15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9" t="s">
        <v>47</v>
      </c>
      <c r="B9" s="169"/>
      <c r="C9" s="16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4" t="s">
        <v>62</v>
      </c>
      <c r="B10" s="164"/>
      <c r="C10" s="16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3" t="s">
        <v>313</v>
      </c>
      <c r="B11" s="163"/>
      <c r="C11" s="16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4" t="s">
        <v>63</v>
      </c>
      <c r="B12" s="164"/>
      <c r="C12" s="16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6.75" customHeight="1" x14ac:dyDescent="0.25">
      <c r="A13" s="165" t="s">
        <v>336</v>
      </c>
      <c r="B13" s="166"/>
      <c r="C13" s="16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7" t="s">
        <v>64</v>
      </c>
      <c r="B14" s="167"/>
      <c r="C14" s="16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3"/>
      <c r="B17" s="93" t="s">
        <v>29</v>
      </c>
      <c r="C17" s="94"/>
    </row>
    <row r="18" spans="1:3" ht="15.75" x14ac:dyDescent="0.25">
      <c r="A18" s="154"/>
      <c r="B18" s="92" t="s">
        <v>260</v>
      </c>
      <c r="C18" s="95" t="s">
        <v>46</v>
      </c>
    </row>
    <row r="19" spans="1:3" ht="15.75" x14ac:dyDescent="0.25">
      <c r="A19" s="154"/>
      <c r="B19" s="96" t="s">
        <v>259</v>
      </c>
      <c r="C19" s="97" t="s">
        <v>47</v>
      </c>
    </row>
    <row r="20" spans="1:3" ht="15.75" x14ac:dyDescent="0.25">
      <c r="A20" s="154"/>
      <c r="B20" s="92" t="s">
        <v>1</v>
      </c>
      <c r="C20" s="94" t="s">
        <v>219</v>
      </c>
    </row>
    <row r="21" spans="1:3" ht="31.5" x14ac:dyDescent="0.25">
      <c r="A21" s="154"/>
      <c r="B21" s="98" t="s">
        <v>2</v>
      </c>
      <c r="C21" s="95" t="s">
        <v>261</v>
      </c>
    </row>
    <row r="22" spans="1:3" ht="31.5" x14ac:dyDescent="0.25">
      <c r="A22" s="154"/>
      <c r="B22" s="98" t="s">
        <v>3</v>
      </c>
      <c r="C22" s="95" t="s">
        <v>261</v>
      </c>
    </row>
    <row r="23" spans="1:3" ht="15.75" x14ac:dyDescent="0.25">
      <c r="A23" s="154"/>
      <c r="B23" s="92" t="s">
        <v>30</v>
      </c>
      <c r="C23" s="94" t="s">
        <v>48</v>
      </c>
    </row>
    <row r="24" spans="1:3" ht="15.75" x14ac:dyDescent="0.25">
      <c r="A24" s="154"/>
      <c r="B24" s="92" t="s">
        <v>4</v>
      </c>
      <c r="C24" s="94" t="s">
        <v>49</v>
      </c>
    </row>
    <row r="25" spans="1:3" ht="47.25" x14ac:dyDescent="0.25">
      <c r="A25" s="155"/>
      <c r="B25" s="99" t="s">
        <v>50</v>
      </c>
      <c r="C25" s="95" t="s">
        <v>262</v>
      </c>
    </row>
    <row r="26" spans="1:3" ht="15.75" x14ac:dyDescent="0.25">
      <c r="A26" s="153" t="s">
        <v>18</v>
      </c>
      <c r="B26" s="93" t="s">
        <v>0</v>
      </c>
      <c r="C26" s="94" t="str">
        <f>A11</f>
        <v>M_ГИП_26</v>
      </c>
    </row>
    <row r="27" spans="1:3" ht="45" customHeight="1" x14ac:dyDescent="0.25">
      <c r="A27" s="154"/>
      <c r="B27" s="84" t="s">
        <v>31</v>
      </c>
      <c r="C27" s="100" t="str">
        <f>A13</f>
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</c>
    </row>
    <row r="28" spans="1:3" ht="31.5" x14ac:dyDescent="0.25">
      <c r="A28" s="154"/>
      <c r="B28" s="85" t="s">
        <v>32</v>
      </c>
      <c r="C28" s="101" t="s">
        <v>266</v>
      </c>
    </row>
    <row r="29" spans="1:3" ht="47.25" x14ac:dyDescent="0.25">
      <c r="A29" s="154"/>
      <c r="B29" s="2" t="s">
        <v>33</v>
      </c>
      <c r="C29" s="102" t="s">
        <v>273</v>
      </c>
    </row>
    <row r="30" spans="1:3" ht="31.5" x14ac:dyDescent="0.25">
      <c r="A30" s="154"/>
      <c r="B30" s="2" t="s">
        <v>34</v>
      </c>
      <c r="C30" s="102" t="s">
        <v>51</v>
      </c>
    </row>
    <row r="31" spans="1:3" ht="31.5" x14ac:dyDescent="0.25">
      <c r="A31" s="155"/>
      <c r="B31" s="2" t="s">
        <v>35</v>
      </c>
      <c r="C31" s="102" t="s">
        <v>287</v>
      </c>
    </row>
    <row r="32" spans="1:3" ht="15.75" x14ac:dyDescent="0.25">
      <c r="A32" s="153" t="s">
        <v>19</v>
      </c>
      <c r="B32" s="109" t="s">
        <v>10</v>
      </c>
      <c r="C32" s="103"/>
    </row>
    <row r="33" spans="1:3" ht="45.75" customHeight="1" x14ac:dyDescent="0.25">
      <c r="A33" s="154"/>
      <c r="B33" s="156" t="s">
        <v>252</v>
      </c>
      <c r="C33" s="158" t="s">
        <v>250</v>
      </c>
    </row>
    <row r="34" spans="1:3" ht="292.5" customHeight="1" x14ac:dyDescent="0.25">
      <c r="A34" s="154"/>
      <c r="B34" s="157"/>
      <c r="C34" s="159"/>
    </row>
    <row r="35" spans="1:3" ht="15.75" x14ac:dyDescent="0.25">
      <c r="A35" s="154"/>
      <c r="B35" s="104" t="s">
        <v>11</v>
      </c>
      <c r="C35" s="94" t="s">
        <v>221</v>
      </c>
    </row>
    <row r="36" spans="1:3" ht="15.75" x14ac:dyDescent="0.25">
      <c r="A36" s="155"/>
      <c r="B36" s="104" t="s">
        <v>12</v>
      </c>
      <c r="C36" s="94" t="s">
        <v>334</v>
      </c>
    </row>
    <row r="37" spans="1:3" ht="30" customHeight="1" x14ac:dyDescent="0.25">
      <c r="A37" s="153" t="s">
        <v>20</v>
      </c>
      <c r="B37" s="146" t="s">
        <v>257</v>
      </c>
      <c r="C37" s="149" t="s">
        <v>335</v>
      </c>
    </row>
    <row r="38" spans="1:3" ht="15.75" customHeight="1" x14ac:dyDescent="0.25">
      <c r="A38" s="154"/>
      <c r="B38" s="147"/>
      <c r="C38" s="150"/>
    </row>
    <row r="39" spans="1:3" ht="59.25" customHeight="1" x14ac:dyDescent="0.25">
      <c r="A39" s="155"/>
      <c r="B39" s="148"/>
      <c r="C39" s="151"/>
    </row>
    <row r="40" spans="1:3" ht="78.75" x14ac:dyDescent="0.25">
      <c r="A40" s="89" t="s">
        <v>21</v>
      </c>
      <c r="B40" s="110" t="s">
        <v>13</v>
      </c>
      <c r="C40" s="144">
        <f>5.037/96.397</f>
        <v>5.2252663464630637E-2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3" t="s">
        <v>24</v>
      </c>
      <c r="B47" s="146" t="s">
        <v>15</v>
      </c>
      <c r="C47" s="160" t="s">
        <v>54</v>
      </c>
    </row>
    <row r="48" spans="1:3" x14ac:dyDescent="0.25">
      <c r="A48" s="155"/>
      <c r="B48" s="148"/>
      <c r="C48" s="161"/>
    </row>
    <row r="49" spans="1:3" ht="75" customHeight="1" x14ac:dyDescent="0.25">
      <c r="A49" s="153" t="s">
        <v>25</v>
      </c>
      <c r="B49" s="146" t="s">
        <v>16</v>
      </c>
      <c r="C49" s="160" t="s">
        <v>222</v>
      </c>
    </row>
    <row r="50" spans="1:3" ht="27" customHeight="1" x14ac:dyDescent="0.25">
      <c r="A50" s="155"/>
      <c r="B50" s="148"/>
      <c r="C50" s="161"/>
    </row>
    <row r="51" spans="1:3" ht="47.25" x14ac:dyDescent="0.25">
      <c r="A51" s="153" t="s">
        <v>41</v>
      </c>
      <c r="B51" s="114" t="s">
        <v>258</v>
      </c>
      <c r="C51" s="94"/>
    </row>
    <row r="52" spans="1:3" ht="204.75" x14ac:dyDescent="0.25">
      <c r="A52" s="154"/>
      <c r="B52" s="115" t="s">
        <v>39</v>
      </c>
      <c r="C52" s="106" t="s">
        <v>52</v>
      </c>
    </row>
    <row r="53" spans="1:3" ht="197.25" customHeight="1" x14ac:dyDescent="0.25">
      <c r="A53" s="15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24" sqref="D24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2" t="s">
        <v>300</v>
      </c>
      <c r="B2" s="162"/>
      <c r="C2" s="162"/>
      <c r="D2" s="162"/>
      <c r="E2" s="162"/>
      <c r="F2" s="162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2" t="s">
        <v>61</v>
      </c>
      <c r="B4" s="152"/>
      <c r="C4" s="152"/>
      <c r="D4" s="152"/>
      <c r="E4" s="152"/>
      <c r="F4" s="152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69" t="s">
        <v>47</v>
      </c>
      <c r="B6" s="169"/>
      <c r="C6" s="169"/>
      <c r="D6" s="169"/>
      <c r="E6" s="169"/>
      <c r="F6" s="169"/>
    </row>
    <row r="7" spans="1:10" ht="15.75" x14ac:dyDescent="0.25">
      <c r="A7" s="176" t="s">
        <v>246</v>
      </c>
      <c r="B7" s="176"/>
      <c r="C7" s="176"/>
      <c r="D7" s="176"/>
      <c r="E7" s="176"/>
      <c r="F7" s="176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8" t="str">
        <f>Паспорт!A11</f>
        <v>M_ГИП_26</v>
      </c>
      <c r="B9" s="178"/>
      <c r="C9" s="178"/>
      <c r="D9" s="178"/>
      <c r="E9" s="178"/>
      <c r="F9" s="178"/>
    </row>
    <row r="10" spans="1:10" ht="15.75" x14ac:dyDescent="0.25">
      <c r="A10" s="176" t="s">
        <v>247</v>
      </c>
      <c r="B10" s="176"/>
      <c r="C10" s="176"/>
      <c r="D10" s="176"/>
      <c r="E10" s="176"/>
      <c r="F10" s="176"/>
    </row>
    <row r="11" spans="1:10" x14ac:dyDescent="0.25">
      <c r="A11" s="179"/>
      <c r="B11" s="179"/>
      <c r="C11" s="179"/>
      <c r="D11" s="179"/>
      <c r="E11" s="179"/>
      <c r="F11" s="179"/>
    </row>
    <row r="12" spans="1:10" ht="32.25" customHeight="1" x14ac:dyDescent="0.25">
      <c r="A12" s="175" t="str">
        <f>Паспорт!A13</f>
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</c>
      <c r="B12" s="175"/>
      <c r="C12" s="175"/>
      <c r="D12" s="175"/>
      <c r="E12" s="175"/>
      <c r="F12" s="175"/>
    </row>
    <row r="13" spans="1:10" ht="15.75" x14ac:dyDescent="0.25">
      <c r="A13" s="176" t="s">
        <v>248</v>
      </c>
      <c r="B13" s="176"/>
      <c r="C13" s="176"/>
      <c r="D13" s="176"/>
      <c r="E13" s="176"/>
      <c r="F13" s="17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7" t="s">
        <v>249</v>
      </c>
      <c r="B16" s="177"/>
      <c r="C16" s="177"/>
      <c r="D16" s="177"/>
      <c r="E16" s="177"/>
      <c r="F16" s="17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35.25" customHeight="1" x14ac:dyDescent="0.25">
      <c r="A19" s="171">
        <v>44673</v>
      </c>
      <c r="B19" s="171">
        <v>44686</v>
      </c>
      <c r="C19" s="170" t="s">
        <v>337</v>
      </c>
      <c r="D19" s="172">
        <v>32211335928</v>
      </c>
      <c r="E19" s="170" t="s">
        <v>338</v>
      </c>
      <c r="F19" s="170" t="s">
        <v>339</v>
      </c>
    </row>
    <row r="20" spans="1:10" x14ac:dyDescent="0.25">
      <c r="A20" s="171"/>
      <c r="B20" s="171"/>
      <c r="C20" s="170"/>
      <c r="D20" s="172"/>
      <c r="E20" s="170"/>
      <c r="F20" s="17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epz/order/notice/notice223/common-info.html?noticeInfoId=13975969" xr:uid="{ED3113D3-D4D0-449D-A80D-C89383526817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L21" sqref="L2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2" t="s">
        <v>300</v>
      </c>
      <c r="B5" s="162"/>
      <c r="C5" s="162"/>
      <c r="D5" s="162"/>
      <c r="E5" s="162"/>
      <c r="F5" s="162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2" t="s">
        <v>61</v>
      </c>
      <c r="B7" s="152"/>
      <c r="C7" s="152"/>
      <c r="D7" s="152"/>
      <c r="E7" s="152"/>
      <c r="F7" s="152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6" t="s">
        <v>62</v>
      </c>
      <c r="B10" s="176"/>
      <c r="C10" s="176"/>
      <c r="D10" s="176"/>
      <c r="E10" s="176"/>
      <c r="F10" s="176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92" t="str">
        <f>Паспорт!A11</f>
        <v>M_ГИП_26</v>
      </c>
      <c r="B12" s="192"/>
      <c r="C12" s="192"/>
      <c r="D12" s="192"/>
      <c r="E12" s="192"/>
      <c r="F12" s="192"/>
    </row>
    <row r="13" spans="1:6" ht="15.75" x14ac:dyDescent="0.25">
      <c r="A13" s="176" t="s">
        <v>63</v>
      </c>
      <c r="B13" s="176"/>
      <c r="C13" s="176"/>
      <c r="D13" s="176"/>
      <c r="E13" s="176"/>
      <c r="F13" s="176"/>
    </row>
    <row r="14" spans="1:6" x14ac:dyDescent="0.25">
      <c r="A14" s="179"/>
      <c r="B14" s="179"/>
      <c r="C14" s="179"/>
      <c r="D14" s="179"/>
      <c r="E14" s="179"/>
      <c r="F14" s="179"/>
    </row>
    <row r="15" spans="1:6" ht="38.25" customHeight="1" x14ac:dyDescent="0.25">
      <c r="A15" s="175" t="str">
        <f>Паспорт!A13</f>
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</c>
      <c r="B15" s="175"/>
      <c r="C15" s="175"/>
      <c r="D15" s="175"/>
      <c r="E15" s="175"/>
      <c r="F15" s="175"/>
    </row>
    <row r="16" spans="1:6" ht="15.75" x14ac:dyDescent="0.25">
      <c r="A16" s="176" t="s">
        <v>64</v>
      </c>
      <c r="B16" s="176"/>
      <c r="C16" s="176"/>
      <c r="D16" s="176"/>
      <c r="E16" s="176"/>
      <c r="F16" s="17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297</v>
      </c>
      <c r="C26" s="123">
        <v>44673</v>
      </c>
      <c r="D26" s="124">
        <v>44686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44694</v>
      </c>
      <c r="D27" s="124">
        <v>44694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222">
        <v>44694</v>
      </c>
      <c r="D28" s="223">
        <v>44734</v>
      </c>
      <c r="E28" s="14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222">
        <v>44694</v>
      </c>
      <c r="D29" s="223">
        <v>44734</v>
      </c>
      <c r="E29" s="14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222">
        <v>44742</v>
      </c>
      <c r="D30" s="222">
        <v>44742</v>
      </c>
      <c r="E30" s="14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2" sqref="C12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47.25" x14ac:dyDescent="0.25">
      <c r="B2" s="89" t="s">
        <v>302</v>
      </c>
      <c r="C2" s="100" t="s">
        <v>301</v>
      </c>
      <c r="D2" s="140" t="s">
        <v>266</v>
      </c>
      <c r="F2" s="122"/>
    </row>
    <row r="3" spans="2:6" ht="47.25" x14ac:dyDescent="0.25">
      <c r="B3" s="89" t="s">
        <v>304</v>
      </c>
      <c r="C3" s="142" t="s">
        <v>303</v>
      </c>
      <c r="D3" s="140" t="s">
        <v>268</v>
      </c>
      <c r="F3" s="122"/>
    </row>
    <row r="4" spans="2:6" ht="47.25" x14ac:dyDescent="0.25">
      <c r="B4" s="89" t="s">
        <v>308</v>
      </c>
      <c r="C4" s="142" t="s">
        <v>305</v>
      </c>
      <c r="D4" s="140" t="s">
        <v>269</v>
      </c>
    </row>
    <row r="5" spans="2:6" ht="47.25" x14ac:dyDescent="0.25">
      <c r="B5" s="89" t="s">
        <v>309</v>
      </c>
      <c r="C5" s="85" t="s">
        <v>306</v>
      </c>
    </row>
    <row r="6" spans="2:6" ht="47.25" x14ac:dyDescent="0.25">
      <c r="B6" s="89" t="s">
        <v>310</v>
      </c>
      <c r="C6" s="85" t="s">
        <v>307</v>
      </c>
      <c r="D6" s="141" t="s">
        <v>270</v>
      </c>
      <c r="E6" s="128" t="s">
        <v>283</v>
      </c>
    </row>
    <row r="7" spans="2:6" ht="47.25" x14ac:dyDescent="0.25">
      <c r="B7" s="89" t="s">
        <v>312</v>
      </c>
      <c r="C7" s="143" t="s">
        <v>311</v>
      </c>
      <c r="D7" s="141" t="s">
        <v>267</v>
      </c>
      <c r="E7" s="128" t="s">
        <v>284</v>
      </c>
    </row>
    <row r="8" spans="2:6" ht="15.75" x14ac:dyDescent="0.25">
      <c r="B8" s="156" t="s">
        <v>313</v>
      </c>
      <c r="C8" s="193" t="s">
        <v>336</v>
      </c>
      <c r="D8" s="128" t="s">
        <v>271</v>
      </c>
      <c r="E8" s="128" t="s">
        <v>285</v>
      </c>
      <c r="F8" s="122"/>
    </row>
    <row r="9" spans="2:6" ht="31.5" customHeight="1" x14ac:dyDescent="0.25">
      <c r="B9" s="157"/>
      <c r="C9" s="193"/>
      <c r="D9" s="128" t="s">
        <v>272</v>
      </c>
      <c r="E9" s="128" t="s">
        <v>286</v>
      </c>
      <c r="F9" s="122"/>
    </row>
    <row r="10" spans="2:6" ht="31.5" x14ac:dyDescent="0.25">
      <c r="B10" s="89" t="s">
        <v>316</v>
      </c>
      <c r="C10" s="143" t="s">
        <v>314</v>
      </c>
      <c r="D10" s="128" t="s">
        <v>273</v>
      </c>
      <c r="E10" s="128" t="s">
        <v>287</v>
      </c>
      <c r="F10" s="122"/>
    </row>
    <row r="11" spans="2:6" ht="47.25" x14ac:dyDescent="0.25">
      <c r="B11" s="89" t="s">
        <v>317</v>
      </c>
      <c r="C11" s="143" t="s">
        <v>315</v>
      </c>
      <c r="D11" s="128" t="s">
        <v>274</v>
      </c>
      <c r="E11" s="128" t="s">
        <v>288</v>
      </c>
      <c r="F11" s="122"/>
    </row>
    <row r="12" spans="2:6" ht="31.5" x14ac:dyDescent="0.25">
      <c r="B12" s="89" t="s">
        <v>319</v>
      </c>
      <c r="C12" s="142" t="s">
        <v>318</v>
      </c>
      <c r="D12" s="128" t="s">
        <v>275</v>
      </c>
      <c r="E12" s="128" t="s">
        <v>289</v>
      </c>
    </row>
    <row r="13" spans="2:6" ht="31.5" x14ac:dyDescent="0.25">
      <c r="B13" s="89" t="s">
        <v>321</v>
      </c>
      <c r="C13" s="85" t="s">
        <v>320</v>
      </c>
      <c r="D13" s="128" t="s">
        <v>276</v>
      </c>
      <c r="E13" s="128" t="s">
        <v>290</v>
      </c>
    </row>
    <row r="14" spans="2:6" ht="31.5" x14ac:dyDescent="0.25">
      <c r="B14" s="89" t="s">
        <v>325</v>
      </c>
      <c r="C14" s="115" t="s">
        <v>322</v>
      </c>
      <c r="D14" s="128" t="s">
        <v>277</v>
      </c>
      <c r="E14" s="128" t="s">
        <v>291</v>
      </c>
    </row>
    <row r="15" spans="2:6" ht="31.5" x14ac:dyDescent="0.25">
      <c r="B15" s="89" t="s">
        <v>326</v>
      </c>
      <c r="C15" s="115" t="s">
        <v>323</v>
      </c>
      <c r="D15" s="128" t="s">
        <v>278</v>
      </c>
      <c r="E15" s="128" t="s">
        <v>292</v>
      </c>
    </row>
    <row r="16" spans="2:6" ht="47.25" x14ac:dyDescent="0.25">
      <c r="B16" s="89" t="s">
        <v>327</v>
      </c>
      <c r="C16" s="115" t="s">
        <v>324</v>
      </c>
      <c r="D16" s="128" t="s">
        <v>279</v>
      </c>
      <c r="E16" s="128" t="s">
        <v>293</v>
      </c>
    </row>
    <row r="17" spans="2:5" ht="31.5" x14ac:dyDescent="0.25">
      <c r="B17" s="89" t="s">
        <v>331</v>
      </c>
      <c r="C17" s="115" t="s">
        <v>328</v>
      </c>
      <c r="D17" s="128" t="s">
        <v>280</v>
      </c>
      <c r="E17" s="128" t="s">
        <v>294</v>
      </c>
    </row>
    <row r="18" spans="2:5" ht="15.75" x14ac:dyDescent="0.25">
      <c r="B18" s="89" t="s">
        <v>332</v>
      </c>
      <c r="C18" s="115" t="s">
        <v>329</v>
      </c>
      <c r="D18" s="128" t="s">
        <v>281</v>
      </c>
      <c r="E18" s="128" t="s">
        <v>295</v>
      </c>
    </row>
    <row r="19" spans="2:5" ht="47.25" x14ac:dyDescent="0.25">
      <c r="B19" s="89" t="s">
        <v>333</v>
      </c>
      <c r="C19" s="115" t="s">
        <v>330</v>
      </c>
      <c r="D19" s="128" t="s">
        <v>282</v>
      </c>
      <c r="E19" s="128" t="s">
        <v>296</v>
      </c>
    </row>
    <row r="20" spans="2:5" ht="15.75" x14ac:dyDescent="0.25">
      <c r="B20" s="89"/>
      <c r="C20" s="133"/>
    </row>
    <row r="21" spans="2:5" x14ac:dyDescent="0.25">
      <c r="C21" s="133"/>
    </row>
    <row r="22" spans="2:5" x14ac:dyDescent="0.25">
      <c r="C22" s="134"/>
    </row>
    <row r="23" spans="2:5" x14ac:dyDescent="0.25">
      <c r="C23" s="135"/>
    </row>
    <row r="24" spans="2:5" x14ac:dyDescent="0.25">
      <c r="C24" s="134"/>
    </row>
    <row r="25" spans="2:5" x14ac:dyDescent="0.25">
      <c r="C25" s="136"/>
    </row>
    <row r="26" spans="2:5" x14ac:dyDescent="0.25">
      <c r="C26" s="133"/>
    </row>
    <row r="27" spans="2:5" x14ac:dyDescent="0.25">
      <c r="C27" s="132"/>
    </row>
    <row r="28" spans="2:5" x14ac:dyDescent="0.25">
      <c r="C28" s="136"/>
    </row>
    <row r="29" spans="2:5" x14ac:dyDescent="0.25">
      <c r="C29" s="136"/>
    </row>
    <row r="30" spans="2:5" x14ac:dyDescent="0.25">
      <c r="C30" s="136"/>
    </row>
    <row r="31" spans="2:5" x14ac:dyDescent="0.25">
      <c r="C31" s="133"/>
    </row>
    <row r="32" spans="2:5" x14ac:dyDescent="0.25">
      <c r="C32" s="133"/>
    </row>
    <row r="33" spans="3:3" x14ac:dyDescent="0.25">
      <c r="C33" s="131"/>
    </row>
    <row r="34" spans="3:3" x14ac:dyDescent="0.25">
      <c r="C34" s="131"/>
    </row>
    <row r="35" spans="3:3" x14ac:dyDescent="0.25">
      <c r="C35" s="133"/>
    </row>
    <row r="36" spans="3:3" x14ac:dyDescent="0.25">
      <c r="C36" s="132"/>
    </row>
    <row r="37" spans="3:3" x14ac:dyDescent="0.25">
      <c r="C37" s="131"/>
    </row>
    <row r="38" spans="3:3" x14ac:dyDescent="0.25">
      <c r="C38" s="136"/>
    </row>
    <row r="39" spans="3:3" x14ac:dyDescent="0.25">
      <c r="C39" s="136"/>
    </row>
    <row r="40" spans="3:3" x14ac:dyDescent="0.25">
      <c r="C40" s="136"/>
    </row>
    <row r="41" spans="3:3" x14ac:dyDescent="0.25">
      <c r="C41" s="136"/>
    </row>
    <row r="42" spans="3:3" x14ac:dyDescent="0.25">
      <c r="C42" s="136"/>
    </row>
    <row r="43" spans="3:3" x14ac:dyDescent="0.25">
      <c r="C43" s="132"/>
    </row>
    <row r="44" spans="3:3" x14ac:dyDescent="0.25">
      <c r="C44" s="136"/>
    </row>
    <row r="45" spans="3:3" x14ac:dyDescent="0.25">
      <c r="C45" s="136"/>
    </row>
    <row r="46" spans="3:3" x14ac:dyDescent="0.25">
      <c r="C46" s="132"/>
    </row>
    <row r="47" spans="3:3" x14ac:dyDescent="0.25">
      <c r="C47" s="137"/>
    </row>
    <row r="48" spans="3:3" x14ac:dyDescent="0.25">
      <c r="C48" s="133"/>
    </row>
    <row r="49" spans="3:3" x14ac:dyDescent="0.25">
      <c r="C49" s="134"/>
    </row>
    <row r="50" spans="3:3" x14ac:dyDescent="0.25">
      <c r="C50" s="133"/>
    </row>
    <row r="51" spans="3:3" x14ac:dyDescent="0.25">
      <c r="C51" s="133"/>
    </row>
    <row r="52" spans="3:3" x14ac:dyDescent="0.25">
      <c r="C52" s="132"/>
    </row>
    <row r="53" spans="3:3" x14ac:dyDescent="0.25">
      <c r="C53" s="133"/>
    </row>
    <row r="54" spans="3:3" x14ac:dyDescent="0.25">
      <c r="C54" s="132"/>
    </row>
    <row r="55" spans="3:3" x14ac:dyDescent="0.25">
      <c r="C55" s="131"/>
    </row>
    <row r="56" spans="3:3" x14ac:dyDescent="0.25">
      <c r="C56" s="131"/>
    </row>
    <row r="57" spans="3:3" x14ac:dyDescent="0.25">
      <c r="C57" s="131"/>
    </row>
    <row r="58" spans="3:3" x14ac:dyDescent="0.25">
      <c r="C58" s="133"/>
    </row>
    <row r="59" spans="3:3" x14ac:dyDescent="0.25">
      <c r="C59" s="139"/>
    </row>
    <row r="60" spans="3:3" x14ac:dyDescent="0.25">
      <c r="C60" s="132"/>
    </row>
    <row r="61" spans="3:3" x14ac:dyDescent="0.25">
      <c r="C61" s="131"/>
    </row>
    <row r="62" spans="3:3" x14ac:dyDescent="0.25">
      <c r="C62" s="136"/>
    </row>
    <row r="63" spans="3:3" x14ac:dyDescent="0.25">
      <c r="C63" s="132"/>
    </row>
    <row r="64" spans="3:3" x14ac:dyDescent="0.25">
      <c r="C64" s="132"/>
    </row>
    <row r="65" spans="3:3" x14ac:dyDescent="0.25">
      <c r="C65" s="133"/>
    </row>
    <row r="66" spans="3:3" x14ac:dyDescent="0.25">
      <c r="C66" s="131"/>
    </row>
    <row r="67" spans="3:3" x14ac:dyDescent="0.25">
      <c r="C67" s="134"/>
    </row>
    <row r="68" spans="3:3" x14ac:dyDescent="0.25">
      <c r="C68" s="132"/>
    </row>
    <row r="69" spans="3:3" x14ac:dyDescent="0.25">
      <c r="C69" s="136"/>
    </row>
    <row r="70" spans="3:3" x14ac:dyDescent="0.25">
      <c r="C70" s="136"/>
    </row>
    <row r="71" spans="3:3" x14ac:dyDescent="0.25">
      <c r="C71" s="136"/>
    </row>
    <row r="72" spans="3:3" x14ac:dyDescent="0.25">
      <c r="C72" s="132"/>
    </row>
    <row r="73" spans="3:3" x14ac:dyDescent="0.25">
      <c r="C73" s="132"/>
    </row>
    <row r="74" spans="3:3" x14ac:dyDescent="0.25">
      <c r="C74" s="136"/>
    </row>
    <row r="75" spans="3:3" x14ac:dyDescent="0.25">
      <c r="C75" s="133"/>
    </row>
    <row r="76" spans="3:3" x14ac:dyDescent="0.25">
      <c r="C76" s="136"/>
    </row>
    <row r="77" spans="3:3" x14ac:dyDescent="0.25">
      <c r="C77" s="136"/>
    </row>
    <row r="78" spans="3:3" x14ac:dyDescent="0.25">
      <c r="C78" s="138"/>
    </row>
    <row r="79" spans="3:3" x14ac:dyDescent="0.25">
      <c r="C79" s="136"/>
    </row>
  </sheetData>
  <mergeCells count="2">
    <mergeCell ref="C8:C9"/>
    <mergeCell ref="B8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2" t="s">
        <v>61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</row>
    <row r="8" spans="1:44" ht="18.75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</row>
    <row r="9" spans="1:44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64" t="s">
        <v>62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</row>
    <row r="11" spans="1:44" ht="18.75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</row>
    <row r="12" spans="1:44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64" t="s">
        <v>63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44" ht="18.7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64" t="s">
        <v>64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 x14ac:dyDescent="0.25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 x14ac:dyDescent="0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2" t="s">
        <v>61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64" t="s">
        <v>62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64" t="s">
        <v>63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64" t="s">
        <v>64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 x14ac:dyDescent="0.25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2022-07-28T03:32:48Z</dcterms:modified>
</cp:coreProperties>
</file>